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20" windowWidth="15480" windowHeight="11640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L22" i="1"/>
  <c r="K22"/>
  <c r="J22"/>
  <c r="I22"/>
  <c r="H22"/>
  <c r="L12"/>
  <c r="K12"/>
  <c r="J12"/>
  <c r="I12"/>
  <c r="H12"/>
  <c r="G18"/>
  <c r="F18"/>
  <c r="E18"/>
  <c r="D18"/>
  <c r="C18"/>
  <c r="G16"/>
  <c r="F16"/>
  <c r="E16"/>
  <c r="D16"/>
  <c r="C16"/>
  <c r="G14"/>
  <c r="F14"/>
  <c r="E14"/>
  <c r="D14"/>
  <c r="C14"/>
  <c r="G12"/>
  <c r="F12"/>
  <c r="E12"/>
  <c r="D12"/>
  <c r="C12"/>
  <c r="G42" i="2" l="1"/>
  <c r="F42"/>
  <c r="E42"/>
  <c r="D42"/>
  <c r="C42"/>
  <c r="G34"/>
  <c r="F34"/>
  <c r="E34"/>
  <c r="D34"/>
  <c r="C34"/>
  <c r="G26"/>
  <c r="F26"/>
  <c r="E26"/>
  <c r="D26"/>
  <c r="C26"/>
  <c r="L18"/>
  <c r="K18"/>
  <c r="J18"/>
  <c r="I18"/>
  <c r="H18"/>
  <c r="G18"/>
  <c r="F18"/>
  <c r="E18"/>
  <c r="D18"/>
  <c r="C18"/>
  <c r="L17"/>
  <c r="K17"/>
  <c r="J17"/>
  <c r="I17"/>
  <c r="H17"/>
  <c r="L16"/>
  <c r="K16"/>
  <c r="J16"/>
  <c r="I16"/>
  <c r="H16"/>
  <c r="L15"/>
  <c r="K15"/>
  <c r="J15"/>
  <c r="I15"/>
  <c r="H15"/>
  <c r="L14"/>
  <c r="K14"/>
  <c r="J14"/>
  <c r="I14"/>
  <c r="H14"/>
  <c r="L13"/>
  <c r="K13"/>
  <c r="J13"/>
  <c r="I13"/>
  <c r="H13"/>
  <c r="L12"/>
  <c r="K12"/>
  <c r="J12"/>
  <c r="I12"/>
  <c r="H12"/>
  <c r="C53" l="1"/>
  <c r="C22" i="1" s="1"/>
  <c r="D53" i="2"/>
  <c r="D22" i="1" s="1"/>
  <c r="E53" i="2"/>
  <c r="E22" i="1" s="1"/>
  <c r="F53" i="2"/>
  <c r="F22" i="1" s="1"/>
  <c r="G53" i="2"/>
  <c r="G22" i="1" s="1"/>
  <c r="D71" i="2"/>
  <c r="D26" i="1" s="1"/>
  <c r="E71" i="2"/>
  <c r="E26" i="1" s="1"/>
  <c r="F71" i="2"/>
  <c r="F26" i="1" s="1"/>
  <c r="G71" i="2"/>
  <c r="G26" i="1" s="1"/>
  <c r="D62" i="2"/>
  <c r="D24" i="1" s="1"/>
  <c r="E62" i="2"/>
  <c r="E24" i="1" s="1"/>
  <c r="F62" i="2"/>
  <c r="F24" i="1" s="1"/>
  <c r="G62" i="2"/>
  <c r="D89"/>
  <c r="D30" i="1" s="1"/>
  <c r="E89" i="2"/>
  <c r="E30" i="1" s="1"/>
  <c r="F89" i="2"/>
  <c r="F30" i="1" s="1"/>
  <c r="G89" i="2"/>
  <c r="G30" i="1" s="1"/>
  <c r="D80" i="2"/>
  <c r="D28" i="1" s="1"/>
  <c r="E80" i="2"/>
  <c r="E28" i="1" s="1"/>
  <c r="F80" i="2"/>
  <c r="F28" i="1" s="1"/>
  <c r="G80" i="2"/>
  <c r="G28" i="1" s="1"/>
  <c r="D98" i="2"/>
  <c r="E98"/>
  <c r="F98"/>
  <c r="G98"/>
  <c r="C71"/>
  <c r="C26" i="1" s="1"/>
  <c r="C62" i="2"/>
  <c r="C24" i="1" s="1"/>
  <c r="C98" i="2"/>
  <c r="C89"/>
  <c r="C30" i="1" s="1"/>
  <c r="C80" i="2"/>
  <c r="C28" i="1" s="1"/>
  <c r="G24"/>
</calcChain>
</file>

<file path=xl/sharedStrings.xml><?xml version="1.0" encoding="utf-8"?>
<sst xmlns="http://schemas.openxmlformats.org/spreadsheetml/2006/main" count="127" uniqueCount="46">
  <si>
    <t>Наименование услуги, показателя объема услуги (работы)</t>
  </si>
  <si>
    <t>Значение показателя объема услуги (работы)</t>
  </si>
  <si>
    <t>…</t>
  </si>
  <si>
    <t>Подпрограмма 2</t>
  </si>
  <si>
    <t>Основное мероприятие 2.1</t>
  </si>
  <si>
    <t>Основное мероприятие 2.2</t>
  </si>
  <si>
    <t>Отдельные мероприятия программы</t>
  </si>
  <si>
    <t>Обеспечение деятельности (оказание услуг) подведомственных учреждений</t>
  </si>
  <si>
    <t>Прогноз сводных показателей муниципальных заданий</t>
  </si>
  <si>
    <t>ИТОГО по услуге: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</si>
  <si>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традиционного народного  художественного творчества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</si>
  <si>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посещений массовых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</si>
  <si>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мероприятий на платной основе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</si>
  <si>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организованных и проведенных культурно -досуговых мероприятий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</si>
  <si>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клубных формирований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</si>
  <si>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участников клубных формирований </t>
    </r>
  </si>
  <si>
    <r>
      <rPr>
        <b/>
        <sz val="10"/>
        <color theme="1"/>
        <rFont val="Times New Roman"/>
        <family val="1"/>
        <charset val="204"/>
      </rPr>
      <t>Показатель объема услуги (работы):</t>
    </r>
    <r>
      <rPr>
        <sz val="10"/>
        <color theme="1"/>
        <rFont val="Times New Roman"/>
        <family val="1"/>
        <charset val="204"/>
      </rPr>
      <t xml:space="preserve"> Количество базовых коллективов «Народный»</t>
    </r>
  </si>
  <si>
    <t>Новоалтатский сельский клуб</t>
  </si>
  <si>
    <t>Крутоярский сельский клуб</t>
  </si>
  <si>
    <t>Скрипачниковский сельский клуб</t>
  </si>
  <si>
    <t>Глинский сельский клуб</t>
  </si>
  <si>
    <t>Белоозерский сельский клуб</t>
  </si>
  <si>
    <t>Алтатский сельский клуб</t>
  </si>
  <si>
    <t xml:space="preserve">Новокурский сельский клуб 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</si>
  <si>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</si>
  <si>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посещений массовых мероприятий</t>
  </si>
  <si>
    <t>Показатель объема услуги (работы): Количество организованных и проведенных культурно -досуговых мероприятий</t>
  </si>
  <si>
    <t>Показатель объема услуги (работы): Количество мероприятий на платной основе</t>
  </si>
  <si>
    <t>Показатель объема услуги (работы): Количество клубных формирований</t>
  </si>
  <si>
    <t xml:space="preserve">Показатель объема услуги (работы): Количество участников клубных формирований </t>
  </si>
  <si>
    <t>Показатель объема услуги (работы): Количество базовых коллективов «Народный»</t>
  </si>
  <si>
    <t xml:space="preserve">Приложение № 6
к муниципальной программе Новоалтатского сельсовета 
«Развитие культуры» 
</t>
  </si>
  <si>
    <t xml:space="preserve">Приложение № 6 а
к муниципальной программе 
Новоалтатского сельсовета
«Развитие культуры» 
</t>
  </si>
  <si>
    <t>Прогноз сводных показателей муниципальных заданий по каждому учреждению</t>
  </si>
  <si>
    <r>
      <rPr>
        <b/>
        <sz val="10"/>
        <color indexed="8"/>
        <rFont val="Times New Roman"/>
        <family val="1"/>
        <charset val="204"/>
      </rPr>
      <t>Наименование услуги и ее содержание:</t>
    </r>
    <r>
      <rPr>
        <sz val="10"/>
        <color indexed="8"/>
        <rFont val="Times New Roman"/>
        <family val="1"/>
        <charset val="204"/>
      </rPr>
      <t xml:space="preserve"> Организация библиотечного обслуживания населения, комплектование и обеспечение сохранности их библиотечных фондов 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</si>
  <si>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пользователей</t>
    </r>
  </si>
  <si>
    <t>филиал № 26 "Крутоярская  сельская библиотека" МБУК "МБС"</t>
  </si>
  <si>
    <t>филиал № 7 "Новокурская сельская библиотека" МБУК "МБС"</t>
  </si>
  <si>
    <t>филиал №4 "Белоозерская сельская библиотека" МБУК "МБС"</t>
  </si>
  <si>
    <t>филиал № 24 "Скрипачниковская сельская библиотека" МБУК "МБС"</t>
  </si>
  <si>
    <t>филиал № 23 "Глинская сельская библиотека" МБУК "МБС"</t>
  </si>
  <si>
    <t>филиал 22 "Новоалтатская сельская библиотека" МБУК "МБС"</t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</si>
  <si>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Объем  поступлений  документов на материальных носителях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</si>
  <si>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 документов, выданных из  фонда  библиотеки</t>
    </r>
  </si>
  <si>
    <r>
      <rPr>
        <b/>
        <sz val="10"/>
        <color indexed="8"/>
        <rFont val="Times New Roman"/>
        <family val="1"/>
        <charset val="204"/>
      </rPr>
      <t>Показатель объема услуги (работы):</t>
    </r>
    <r>
      <rPr>
        <sz val="10"/>
        <color indexed="8"/>
        <rFont val="Times New Roman"/>
        <family val="1"/>
        <charset val="204"/>
      </rPr>
      <t xml:space="preserve"> Количество посещений </t>
    </r>
  </si>
  <si>
    <t>Расходы бюджета поселения на оказание (выполнение) муниципальной услуги (работы), руб.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</si>
</sst>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70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7" fillId="3" borderId="1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2" fillId="3" borderId="1" xfId="0" applyFont="1" applyFill="1" applyBorder="1"/>
    <xf numFmtId="0" fontId="0" fillId="3" borderId="0" xfId="0" applyFill="1"/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164" fontId="12" fillId="0" borderId="1" xfId="1" applyNumberFormat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1" xfId="0" applyFont="1" applyFill="1" applyBorder="1" applyAlignment="1">
      <alignment horizontal="center"/>
    </xf>
    <xf numFmtId="0" fontId="10" fillId="2" borderId="1" xfId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1" applyFont="1" applyBorder="1" applyAlignment="1">
      <alignment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left" vertical="center" wrapText="1"/>
    </xf>
    <xf numFmtId="0" fontId="10" fillId="3" borderId="4" xfId="1" applyFont="1" applyFill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4" fontId="1" fillId="3" borderId="1" xfId="0" applyNumberFormat="1" applyFont="1" applyFill="1" applyBorder="1"/>
    <xf numFmtId="164" fontId="1" fillId="3" borderId="1" xfId="0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8"/>
  <sheetViews>
    <sheetView topLeftCell="A7" workbookViewId="0">
      <selection activeCell="H22" sqref="H22"/>
    </sheetView>
  </sheetViews>
  <sheetFormatPr defaultRowHeight="15"/>
  <cols>
    <col min="2" max="2" width="55.140625" bestFit="1" customWidth="1"/>
    <col min="3" max="3" width="14.28515625" customWidth="1"/>
    <col min="4" max="7" width="13.7109375" customWidth="1"/>
    <col min="8" max="8" width="14.85546875" customWidth="1"/>
    <col min="9" max="12" width="13.7109375" customWidth="1"/>
    <col min="13" max="13" width="0.140625" customWidth="1"/>
    <col min="14" max="14" width="9.140625" hidden="1" customWidth="1"/>
  </cols>
  <sheetData>
    <row r="1" spans="2:14" ht="15" customHeight="1">
      <c r="I1" s="37" t="s">
        <v>31</v>
      </c>
      <c r="J1" s="38"/>
      <c r="K1" s="38"/>
      <c r="L1" s="38"/>
      <c r="M1" s="38"/>
      <c r="N1" s="38"/>
    </row>
    <row r="2" spans="2:14">
      <c r="I2" s="38"/>
      <c r="J2" s="38"/>
      <c r="K2" s="38"/>
      <c r="L2" s="38"/>
      <c r="M2" s="38"/>
      <c r="N2" s="38"/>
    </row>
    <row r="3" spans="2:14">
      <c r="I3" s="38"/>
      <c r="J3" s="38"/>
      <c r="K3" s="38"/>
      <c r="L3" s="38"/>
      <c r="M3" s="38"/>
      <c r="N3" s="38"/>
    </row>
    <row r="4" spans="2:14">
      <c r="I4" s="38"/>
      <c r="J4" s="38"/>
      <c r="K4" s="38"/>
      <c r="L4" s="38"/>
      <c r="M4" s="38"/>
      <c r="N4" s="38"/>
    </row>
    <row r="5" spans="2:14">
      <c r="B5" s="42" t="s">
        <v>8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2:14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8" spans="2:14" ht="38.25" customHeight="1">
      <c r="B8" s="43" t="s">
        <v>0</v>
      </c>
      <c r="C8" s="43" t="s">
        <v>1</v>
      </c>
      <c r="D8" s="43"/>
      <c r="E8" s="43"/>
      <c r="F8" s="43"/>
      <c r="G8" s="43"/>
      <c r="H8" s="43" t="s">
        <v>45</v>
      </c>
      <c r="I8" s="43"/>
      <c r="J8" s="43"/>
      <c r="K8" s="43"/>
      <c r="L8" s="43"/>
    </row>
    <row r="9" spans="2:14" ht="21" customHeight="1">
      <c r="B9" s="43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2">
        <v>2012</v>
      </c>
      <c r="I9" s="2">
        <v>2013</v>
      </c>
      <c r="J9" s="2">
        <v>2014</v>
      </c>
      <c r="K9" s="3">
        <v>2015</v>
      </c>
      <c r="L9" s="3">
        <v>2016</v>
      </c>
    </row>
    <row r="10" spans="2:14" ht="21" customHeight="1">
      <c r="B10" s="45" t="s">
        <v>34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2:14" ht="21" customHeight="1">
      <c r="B11" s="46" t="s">
        <v>35</v>
      </c>
      <c r="C11" s="47"/>
      <c r="D11" s="47"/>
      <c r="E11" s="47"/>
      <c r="F11" s="47"/>
      <c r="G11" s="47"/>
      <c r="H11" s="47"/>
      <c r="I11" s="47"/>
      <c r="J11" s="47"/>
      <c r="K11" s="47"/>
      <c r="L11" s="48"/>
    </row>
    <row r="12" spans="2:14" ht="35.25" customHeight="1">
      <c r="B12" s="23" t="s">
        <v>7</v>
      </c>
      <c r="C12" s="24">
        <f>Лист2!C18</f>
        <v>1316</v>
      </c>
      <c r="D12" s="24">
        <f>Лист2!D18</f>
        <v>1325</v>
      </c>
      <c r="E12" s="24">
        <f>Лист2!E18</f>
        <v>1335</v>
      </c>
      <c r="F12" s="24">
        <f>Лист2!F18</f>
        <v>1347</v>
      </c>
      <c r="G12" s="24">
        <f>Лист2!G18</f>
        <v>1358</v>
      </c>
      <c r="H12" s="27">
        <f>Лист2!H18</f>
        <v>1035797.28</v>
      </c>
      <c r="I12" s="27">
        <f>Лист2!I18</f>
        <v>1331346.75</v>
      </c>
      <c r="J12" s="27">
        <f>Лист2!J18</f>
        <v>312467.43</v>
      </c>
      <c r="K12" s="27">
        <f>Лист2!K18</f>
        <v>310128.95613000001</v>
      </c>
      <c r="L12" s="27">
        <f>Лист2!L18</f>
        <v>310606.9204</v>
      </c>
    </row>
    <row r="13" spans="2:14" ht="21.75" customHeight="1">
      <c r="B13" s="46" t="s">
        <v>42</v>
      </c>
      <c r="C13" s="47"/>
      <c r="D13" s="47"/>
      <c r="E13" s="47"/>
      <c r="F13" s="47"/>
      <c r="G13" s="47"/>
      <c r="H13" s="47"/>
      <c r="I13" s="47"/>
      <c r="J13" s="47"/>
      <c r="K13" s="47"/>
      <c r="L13" s="48"/>
    </row>
    <row r="14" spans="2:14" ht="29.25" customHeight="1">
      <c r="B14" s="23" t="s">
        <v>7</v>
      </c>
      <c r="C14" s="30">
        <f>Лист2!C26</f>
        <v>844</v>
      </c>
      <c r="D14" s="30">
        <f>Лист2!D26</f>
        <v>844</v>
      </c>
      <c r="E14" s="30">
        <f>Лист2!E26</f>
        <v>887</v>
      </c>
      <c r="F14" s="30">
        <f>Лист2!F26</f>
        <v>904</v>
      </c>
      <c r="G14" s="30">
        <f>Лист2!G26</f>
        <v>904</v>
      </c>
      <c r="H14" s="28"/>
      <c r="I14" s="28"/>
      <c r="J14" s="28"/>
      <c r="K14" s="28"/>
      <c r="L14" s="28"/>
    </row>
    <row r="15" spans="2:14" ht="21.75" customHeight="1">
      <c r="B15" s="36" t="s">
        <v>43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</row>
    <row r="16" spans="2:14" ht="32.25" customHeight="1">
      <c r="B16" s="23" t="s">
        <v>7</v>
      </c>
      <c r="C16" s="30">
        <f>Лист2!C34</f>
        <v>29900</v>
      </c>
      <c r="D16" s="30">
        <f>Лист2!D34</f>
        <v>29936</v>
      </c>
      <c r="E16" s="30">
        <f>Лист2!E34</f>
        <v>29990</v>
      </c>
      <c r="F16" s="30">
        <f>Лист2!F34</f>
        <v>30876</v>
      </c>
      <c r="G16" s="30">
        <f>Лист2!G34</f>
        <v>31200</v>
      </c>
      <c r="H16" s="28"/>
      <c r="I16" s="28"/>
      <c r="J16" s="28"/>
      <c r="K16" s="28"/>
      <c r="L16" s="28"/>
    </row>
    <row r="17" spans="2:12" ht="21.75" customHeight="1">
      <c r="B17" s="36" t="s">
        <v>44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</row>
    <row r="18" spans="2:12" ht="34.5" customHeight="1">
      <c r="B18" s="23" t="s">
        <v>7</v>
      </c>
      <c r="C18" s="2">
        <f>Лист2!C42</f>
        <v>10180</v>
      </c>
      <c r="D18" s="2">
        <f>Лист2!D42</f>
        <v>10297</v>
      </c>
      <c r="E18" s="2">
        <f>Лист2!E42</f>
        <v>10308</v>
      </c>
      <c r="F18" s="2">
        <f>Лист2!F42</f>
        <v>10340</v>
      </c>
      <c r="G18" s="2">
        <f>Лист2!G42</f>
        <v>10455</v>
      </c>
      <c r="H18" s="2"/>
      <c r="I18" s="2"/>
      <c r="J18" s="2"/>
      <c r="K18" s="3"/>
      <c r="L18" s="3"/>
    </row>
    <row r="19" spans="2:12" ht="18" customHeight="1">
      <c r="B19" s="44" t="s">
        <v>10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</row>
    <row r="20" spans="2:12">
      <c r="B20" s="39" t="s">
        <v>11</v>
      </c>
      <c r="C20" s="40"/>
      <c r="D20" s="40"/>
      <c r="E20" s="40"/>
      <c r="F20" s="40"/>
      <c r="G20" s="40"/>
      <c r="H20" s="40"/>
      <c r="I20" s="40"/>
      <c r="J20" s="40"/>
      <c r="K20" s="40"/>
      <c r="L20" s="41"/>
    </row>
    <row r="21" spans="2:12" ht="33" customHeight="1">
      <c r="B21" s="7" t="s">
        <v>24</v>
      </c>
      <c r="C21" s="5"/>
      <c r="D21" s="5"/>
      <c r="E21" s="5"/>
      <c r="F21" s="5"/>
      <c r="G21" s="5"/>
      <c r="H21" s="5"/>
      <c r="I21" s="5"/>
      <c r="J21" s="5"/>
      <c r="K21" s="5"/>
      <c r="L21" s="5"/>
    </row>
    <row r="22" spans="2:12" ht="31.5" customHeight="1" thickBot="1">
      <c r="B22" s="1" t="s">
        <v>7</v>
      </c>
      <c r="C22" s="66">
        <f>Лист2!C53</f>
        <v>9761</v>
      </c>
      <c r="D22" s="67">
        <f>Лист2!D53</f>
        <v>9761</v>
      </c>
      <c r="E22" s="68">
        <f>Лист2!E53</f>
        <v>9765</v>
      </c>
      <c r="F22" s="68">
        <f>Лист2!F53</f>
        <v>9770</v>
      </c>
      <c r="G22" s="68">
        <f>Лист2!G53</f>
        <v>9770</v>
      </c>
      <c r="H22" s="69">
        <f>Лист2!H53</f>
        <v>6643034</v>
      </c>
      <c r="I22" s="69">
        <f>Лист2!I53</f>
        <v>7355481</v>
      </c>
      <c r="J22" s="69">
        <f>Лист2!J53</f>
        <v>8509967</v>
      </c>
      <c r="K22" s="69">
        <f>Лист2!K53</f>
        <v>9403514</v>
      </c>
      <c r="L22" s="69">
        <f>Лист2!L53</f>
        <v>9403514</v>
      </c>
    </row>
    <row r="23" spans="2:12" ht="33" customHeight="1">
      <c r="B23" s="39" t="s">
        <v>13</v>
      </c>
      <c r="C23" s="40"/>
      <c r="D23" s="40"/>
      <c r="E23" s="40"/>
      <c r="F23" s="40"/>
      <c r="G23" s="40"/>
      <c r="H23" s="40"/>
      <c r="I23" s="40"/>
      <c r="J23" s="40"/>
      <c r="K23" s="40"/>
      <c r="L23" s="41"/>
    </row>
    <row r="24" spans="2:12" ht="33" customHeight="1" thickBot="1">
      <c r="B24" s="1" t="s">
        <v>7</v>
      </c>
      <c r="C24" s="8">
        <f>Лист2!C62</f>
        <v>1127</v>
      </c>
      <c r="D24" s="9">
        <f>Лист2!D62</f>
        <v>1127</v>
      </c>
      <c r="E24" s="10">
        <f>Лист2!E62</f>
        <v>1129</v>
      </c>
      <c r="F24" s="10">
        <f>Лист2!F62</f>
        <v>1130</v>
      </c>
      <c r="G24" s="10">
        <f>Лист2!G62</f>
        <v>1130</v>
      </c>
      <c r="H24" s="5"/>
      <c r="I24" s="5"/>
      <c r="J24" s="5"/>
      <c r="K24" s="5"/>
      <c r="L24" s="5"/>
    </row>
    <row r="25" spans="2:12" ht="33" customHeight="1">
      <c r="B25" s="39" t="s">
        <v>12</v>
      </c>
      <c r="C25" s="40"/>
      <c r="D25" s="40"/>
      <c r="E25" s="40"/>
      <c r="F25" s="40"/>
      <c r="G25" s="40"/>
      <c r="H25" s="40"/>
      <c r="I25" s="40"/>
      <c r="J25" s="40"/>
      <c r="K25" s="40"/>
      <c r="L25" s="41"/>
    </row>
    <row r="26" spans="2:12" ht="36" customHeight="1" thickBot="1">
      <c r="B26" s="1" t="s">
        <v>7</v>
      </c>
      <c r="C26" s="8">
        <f>Лист2!C71</f>
        <v>369</v>
      </c>
      <c r="D26" s="9">
        <f>Лист2!D71</f>
        <v>369</v>
      </c>
      <c r="E26" s="10">
        <f>Лист2!E71</f>
        <v>370</v>
      </c>
      <c r="F26" s="10">
        <f>Лист2!F71</f>
        <v>372</v>
      </c>
      <c r="G26" s="10">
        <f>Лист2!G71</f>
        <v>372</v>
      </c>
      <c r="H26" s="5"/>
      <c r="I26" s="5"/>
      <c r="J26" s="5"/>
      <c r="K26" s="5"/>
      <c r="L26" s="5"/>
    </row>
    <row r="27" spans="2:12" ht="33" customHeight="1">
      <c r="B27" s="39" t="s">
        <v>14</v>
      </c>
      <c r="C27" s="40"/>
      <c r="D27" s="40"/>
      <c r="E27" s="40"/>
      <c r="F27" s="40"/>
      <c r="G27" s="40"/>
      <c r="H27" s="40"/>
      <c r="I27" s="40"/>
      <c r="J27" s="40"/>
      <c r="K27" s="40"/>
      <c r="L27" s="41"/>
    </row>
    <row r="28" spans="2:12" ht="33.75" customHeight="1" thickBot="1">
      <c r="B28" s="1" t="s">
        <v>7</v>
      </c>
      <c r="C28" s="8">
        <f>Лист2!C80</f>
        <v>33</v>
      </c>
      <c r="D28" s="9">
        <f>Лист2!D80</f>
        <v>33</v>
      </c>
      <c r="E28" s="10">
        <f>Лист2!E80</f>
        <v>34</v>
      </c>
      <c r="F28" s="10">
        <f>Лист2!F80</f>
        <v>34</v>
      </c>
      <c r="G28" s="10">
        <f>Лист2!G80</f>
        <v>34</v>
      </c>
      <c r="H28" s="5"/>
      <c r="I28" s="5"/>
      <c r="J28" s="5"/>
      <c r="K28" s="5"/>
      <c r="L28" s="5"/>
    </row>
    <row r="29" spans="2:12" ht="33" customHeight="1">
      <c r="B29" s="39" t="s">
        <v>15</v>
      </c>
      <c r="C29" s="40"/>
      <c r="D29" s="40"/>
      <c r="E29" s="40"/>
      <c r="F29" s="40"/>
      <c r="G29" s="40"/>
      <c r="H29" s="40"/>
      <c r="I29" s="40"/>
      <c r="J29" s="40"/>
      <c r="K29" s="40"/>
      <c r="L29" s="41"/>
    </row>
    <row r="30" spans="2:12" ht="33" customHeight="1">
      <c r="B30" s="13" t="s">
        <v>7</v>
      </c>
      <c r="C30" s="12">
        <f>Лист2!C89</f>
        <v>292</v>
      </c>
      <c r="D30" s="14">
        <f>Лист2!D89</f>
        <v>292</v>
      </c>
      <c r="E30" s="15">
        <f>Лист2!E89</f>
        <v>298</v>
      </c>
      <c r="F30" s="15">
        <f>Лист2!F89</f>
        <v>298</v>
      </c>
      <c r="G30" s="15">
        <f>Лист2!G89</f>
        <v>298</v>
      </c>
      <c r="H30" s="5"/>
      <c r="I30" s="5"/>
      <c r="J30" s="5"/>
      <c r="K30" s="5"/>
      <c r="L30" s="5"/>
    </row>
    <row r="31" spans="2:12" ht="33" customHeight="1">
      <c r="B31" s="39" t="s">
        <v>16</v>
      </c>
      <c r="C31" s="40"/>
      <c r="D31" s="40"/>
      <c r="E31" s="40"/>
      <c r="F31" s="40"/>
      <c r="G31" s="40"/>
      <c r="H31" s="40"/>
      <c r="I31" s="40"/>
      <c r="J31" s="40"/>
      <c r="K31" s="40"/>
      <c r="L31" s="41"/>
    </row>
    <row r="32" spans="2:12" ht="31.5" customHeight="1">
      <c r="B32" s="13" t="s">
        <v>7</v>
      </c>
      <c r="C32" s="16"/>
      <c r="D32" s="16"/>
      <c r="E32" s="16"/>
      <c r="F32" s="16"/>
      <c r="G32" s="16"/>
      <c r="H32" s="11"/>
      <c r="I32" s="11"/>
      <c r="J32" s="11"/>
      <c r="K32" s="11"/>
      <c r="L32" s="11"/>
    </row>
    <row r="33" spans="2:12">
      <c r="B33" s="1" t="s">
        <v>3</v>
      </c>
      <c r="C33" s="5"/>
      <c r="D33" s="5"/>
      <c r="E33" s="5"/>
      <c r="F33" s="5"/>
      <c r="G33" s="5"/>
      <c r="H33" s="5"/>
      <c r="I33" s="5"/>
      <c r="J33" s="5"/>
      <c r="K33" s="5"/>
      <c r="L33" s="5"/>
    </row>
    <row r="34" spans="2:12">
      <c r="B34" s="1" t="s">
        <v>4</v>
      </c>
      <c r="C34" s="5"/>
      <c r="D34" s="5"/>
      <c r="E34" s="5"/>
      <c r="F34" s="5"/>
      <c r="G34" s="5"/>
      <c r="H34" s="5"/>
      <c r="I34" s="5"/>
      <c r="J34" s="5"/>
      <c r="K34" s="5"/>
      <c r="L34" s="5"/>
    </row>
    <row r="35" spans="2:12">
      <c r="B35" s="1" t="s">
        <v>5</v>
      </c>
      <c r="C35" s="5"/>
      <c r="D35" s="5"/>
      <c r="E35" s="5"/>
      <c r="F35" s="5"/>
      <c r="G35" s="5"/>
      <c r="H35" s="5"/>
      <c r="I35" s="5"/>
      <c r="J35" s="5"/>
      <c r="K35" s="5"/>
      <c r="L35" s="5"/>
    </row>
    <row r="36" spans="2:12">
      <c r="B36" s="1" t="s">
        <v>2</v>
      </c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2:12">
      <c r="B37" s="1" t="s">
        <v>6</v>
      </c>
      <c r="C37" s="5"/>
      <c r="D37" s="5"/>
      <c r="E37" s="5"/>
      <c r="F37" s="5"/>
      <c r="G37" s="5"/>
      <c r="H37" s="5"/>
      <c r="I37" s="5"/>
      <c r="J37" s="5"/>
      <c r="K37" s="5"/>
      <c r="L37" s="5"/>
    </row>
    <row r="38" spans="2:1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</sheetData>
  <mergeCells count="17">
    <mergeCell ref="B15:L15"/>
    <mergeCell ref="B17:L17"/>
    <mergeCell ref="I1:N4"/>
    <mergeCell ref="B31:L31"/>
    <mergeCell ref="B23:L23"/>
    <mergeCell ref="B25:L25"/>
    <mergeCell ref="B27:L27"/>
    <mergeCell ref="B29:L29"/>
    <mergeCell ref="B20:L20"/>
    <mergeCell ref="B5:L6"/>
    <mergeCell ref="B8:B9"/>
    <mergeCell ref="C8:G8"/>
    <mergeCell ref="H8:L8"/>
    <mergeCell ref="B19:L19"/>
    <mergeCell ref="B10:L10"/>
    <mergeCell ref="B11:L11"/>
    <mergeCell ref="B13:L13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35"/>
  <sheetViews>
    <sheetView tabSelected="1" topLeftCell="A34" zoomScale="130" zoomScaleNormal="130" workbookViewId="0">
      <selection activeCell="P48" sqref="P48"/>
    </sheetView>
  </sheetViews>
  <sheetFormatPr defaultRowHeight="15"/>
  <cols>
    <col min="1" max="1" width="1.42578125" customWidth="1"/>
    <col min="2" max="2" width="35.42578125" customWidth="1"/>
    <col min="3" max="3" width="8.85546875" customWidth="1"/>
    <col min="4" max="4" width="8.7109375" customWidth="1"/>
    <col min="5" max="5" width="7.85546875" customWidth="1"/>
    <col min="6" max="7" width="9.7109375" customWidth="1"/>
    <col min="8" max="9" width="13" customWidth="1"/>
    <col min="10" max="10" width="13.140625" customWidth="1"/>
    <col min="11" max="11" width="14.140625" customWidth="1"/>
    <col min="12" max="12" width="13.28515625" customWidth="1"/>
    <col min="13" max="13" width="9.140625" hidden="1" customWidth="1"/>
    <col min="14" max="14" width="2.42578125" customWidth="1"/>
  </cols>
  <sheetData>
    <row r="1" spans="2:14">
      <c r="I1" s="37" t="s">
        <v>32</v>
      </c>
      <c r="J1" s="38"/>
      <c r="K1" s="38"/>
      <c r="L1" s="38"/>
      <c r="M1" s="38"/>
      <c r="N1" s="38"/>
    </row>
    <row r="2" spans="2:14">
      <c r="I2" s="38"/>
      <c r="J2" s="38"/>
      <c r="K2" s="38"/>
      <c r="L2" s="38"/>
      <c r="M2" s="38"/>
      <c r="N2" s="38"/>
    </row>
    <row r="3" spans="2:14">
      <c r="I3" s="38"/>
      <c r="J3" s="38"/>
      <c r="K3" s="38"/>
      <c r="L3" s="38"/>
      <c r="M3" s="38"/>
      <c r="N3" s="38"/>
    </row>
    <row r="4" spans="2:14">
      <c r="I4" s="38"/>
      <c r="J4" s="38"/>
      <c r="K4" s="38"/>
      <c r="L4" s="38"/>
      <c r="M4" s="38"/>
      <c r="N4" s="38"/>
    </row>
    <row r="5" spans="2:14">
      <c r="B5" s="42" t="s">
        <v>33</v>
      </c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2:14"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8" spans="2:14" ht="49.5" customHeight="1">
      <c r="B8" s="43" t="s">
        <v>0</v>
      </c>
      <c r="C8" s="43" t="s">
        <v>1</v>
      </c>
      <c r="D8" s="43"/>
      <c r="E8" s="43"/>
      <c r="F8" s="43"/>
      <c r="G8" s="43"/>
      <c r="H8" s="43" t="s">
        <v>45</v>
      </c>
      <c r="I8" s="43"/>
      <c r="J8" s="43"/>
      <c r="K8" s="43"/>
      <c r="L8" s="43"/>
    </row>
    <row r="9" spans="2:14" ht="30" customHeight="1">
      <c r="B9" s="43"/>
      <c r="C9" s="2">
        <v>2012</v>
      </c>
      <c r="D9" s="2">
        <v>2013</v>
      </c>
      <c r="E9" s="2">
        <v>2014</v>
      </c>
      <c r="F9" s="3">
        <v>2015</v>
      </c>
      <c r="G9" s="3">
        <v>2016</v>
      </c>
      <c r="H9" s="2">
        <v>2012</v>
      </c>
      <c r="I9" s="2">
        <v>2013</v>
      </c>
      <c r="J9" s="2">
        <v>2014</v>
      </c>
      <c r="K9" s="3">
        <v>2015</v>
      </c>
      <c r="L9" s="3">
        <v>2016</v>
      </c>
    </row>
    <row r="10" spans="2:14" ht="22.5" customHeight="1">
      <c r="B10" s="45" t="s">
        <v>34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2:14" ht="15" customHeight="1">
      <c r="B11" s="49" t="s">
        <v>35</v>
      </c>
      <c r="C11" s="50"/>
      <c r="D11" s="50"/>
      <c r="E11" s="50"/>
      <c r="F11" s="50"/>
      <c r="G11" s="50"/>
      <c r="H11" s="50"/>
      <c r="I11" s="50"/>
      <c r="J11" s="50"/>
      <c r="K11" s="50"/>
      <c r="L11" s="51"/>
    </row>
    <row r="12" spans="2:14" ht="30" customHeight="1">
      <c r="B12" s="23" t="s">
        <v>36</v>
      </c>
      <c r="C12" s="24">
        <v>100</v>
      </c>
      <c r="D12" s="29">
        <v>101</v>
      </c>
      <c r="E12" s="29">
        <v>102</v>
      </c>
      <c r="F12" s="29">
        <v>103</v>
      </c>
      <c r="G12" s="29">
        <v>104</v>
      </c>
      <c r="H12" s="26">
        <f t="shared" ref="H12:H17" si="0">C12*787.08</f>
        <v>78708</v>
      </c>
      <c r="I12" s="26">
        <f t="shared" ref="I12:I17" si="1">D12*1004.79</f>
        <v>101483.79</v>
      </c>
      <c r="J12" s="26">
        <f t="shared" ref="J12:J17" si="2">E12*234.058</f>
        <v>23873.915999999997</v>
      </c>
      <c r="K12" s="26">
        <f t="shared" ref="K12:K17" si="3">F12*230.23679</f>
        <v>23714.389370000001</v>
      </c>
      <c r="L12" s="26">
        <f t="shared" ref="L12:L17" si="4">G12*228.7238</f>
        <v>23787.2752</v>
      </c>
    </row>
    <row r="13" spans="2:14" ht="30" customHeight="1">
      <c r="B13" s="23" t="s">
        <v>37</v>
      </c>
      <c r="C13" s="24">
        <v>165</v>
      </c>
      <c r="D13" s="29">
        <v>166</v>
      </c>
      <c r="E13" s="29">
        <v>167</v>
      </c>
      <c r="F13" s="29">
        <v>168</v>
      </c>
      <c r="G13" s="29">
        <v>169</v>
      </c>
      <c r="H13" s="26">
        <f t="shared" si="0"/>
        <v>129868.20000000001</v>
      </c>
      <c r="I13" s="26">
        <f t="shared" si="1"/>
        <v>166795.13999999998</v>
      </c>
      <c r="J13" s="26">
        <f t="shared" si="2"/>
        <v>39087.686000000002</v>
      </c>
      <c r="K13" s="26">
        <f t="shared" si="3"/>
        <v>38679.780720000002</v>
      </c>
      <c r="L13" s="26">
        <f t="shared" si="4"/>
        <v>38654.322200000002</v>
      </c>
    </row>
    <row r="14" spans="2:14" ht="30" customHeight="1">
      <c r="B14" s="23" t="s">
        <v>38</v>
      </c>
      <c r="C14" s="25">
        <v>200</v>
      </c>
      <c r="D14" s="29">
        <v>201</v>
      </c>
      <c r="E14" s="29">
        <v>202</v>
      </c>
      <c r="F14" s="29">
        <v>205</v>
      </c>
      <c r="G14" s="29">
        <v>207</v>
      </c>
      <c r="H14" s="26">
        <f t="shared" si="0"/>
        <v>157416</v>
      </c>
      <c r="I14" s="26">
        <f t="shared" si="1"/>
        <v>201962.78999999998</v>
      </c>
      <c r="J14" s="26">
        <f t="shared" si="2"/>
        <v>47279.716</v>
      </c>
      <c r="K14" s="26">
        <f t="shared" si="3"/>
        <v>47198.541950000006</v>
      </c>
      <c r="L14" s="26">
        <f t="shared" si="4"/>
        <v>47345.8266</v>
      </c>
    </row>
    <row r="15" spans="2:14" ht="30" customHeight="1">
      <c r="B15" s="23" t="s">
        <v>39</v>
      </c>
      <c r="C15" s="24">
        <v>166</v>
      </c>
      <c r="D15" s="29">
        <v>167</v>
      </c>
      <c r="E15" s="29">
        <v>168</v>
      </c>
      <c r="F15" s="29">
        <v>169</v>
      </c>
      <c r="G15" s="29">
        <v>170</v>
      </c>
      <c r="H15" s="26">
        <f t="shared" si="0"/>
        <v>130655.28000000001</v>
      </c>
      <c r="I15" s="26">
        <f t="shared" si="1"/>
        <v>167799.93</v>
      </c>
      <c r="J15" s="26">
        <f t="shared" si="2"/>
        <v>39321.743999999999</v>
      </c>
      <c r="K15" s="26">
        <f t="shared" si="3"/>
        <v>38910.017510000005</v>
      </c>
      <c r="L15" s="26">
        <f t="shared" si="4"/>
        <v>38883.046000000002</v>
      </c>
    </row>
    <row r="16" spans="2:14" ht="30" customHeight="1">
      <c r="B16" s="23" t="s">
        <v>40</v>
      </c>
      <c r="C16" s="24">
        <v>98</v>
      </c>
      <c r="D16" s="29">
        <v>100</v>
      </c>
      <c r="E16" s="29">
        <v>105</v>
      </c>
      <c r="F16" s="29">
        <v>110</v>
      </c>
      <c r="G16" s="29">
        <v>112</v>
      </c>
      <c r="H16" s="26">
        <f t="shared" si="0"/>
        <v>77133.840000000011</v>
      </c>
      <c r="I16" s="26">
        <f t="shared" si="1"/>
        <v>100479</v>
      </c>
      <c r="J16" s="26">
        <f t="shared" si="2"/>
        <v>24576.09</v>
      </c>
      <c r="K16" s="26">
        <f t="shared" si="3"/>
        <v>25326.046900000001</v>
      </c>
      <c r="L16" s="26">
        <f t="shared" si="4"/>
        <v>25617.065600000002</v>
      </c>
    </row>
    <row r="17" spans="2:12" ht="30" customHeight="1">
      <c r="B17" s="23" t="s">
        <v>41</v>
      </c>
      <c r="C17" s="24">
        <v>587</v>
      </c>
      <c r="D17" s="29">
        <v>590</v>
      </c>
      <c r="E17" s="29">
        <v>591</v>
      </c>
      <c r="F17" s="29">
        <v>592</v>
      </c>
      <c r="G17" s="29">
        <v>596</v>
      </c>
      <c r="H17" s="26">
        <f t="shared" si="0"/>
        <v>462015.96</v>
      </c>
      <c r="I17" s="26">
        <f t="shared" si="1"/>
        <v>592826.1</v>
      </c>
      <c r="J17" s="26">
        <f t="shared" si="2"/>
        <v>138328.27799999999</v>
      </c>
      <c r="K17" s="26">
        <f t="shared" si="3"/>
        <v>136300.17968</v>
      </c>
      <c r="L17" s="26">
        <f t="shared" si="4"/>
        <v>136319.3848</v>
      </c>
    </row>
    <row r="18" spans="2:12" ht="17.25" customHeight="1">
      <c r="B18" s="23" t="s">
        <v>9</v>
      </c>
      <c r="C18" s="24">
        <f>C12+C13+C14+C15+C16+C17</f>
        <v>1316</v>
      </c>
      <c r="D18" s="24">
        <f t="shared" ref="D18:L18" si="5">D12+D13+D14+D15+D16+D17</f>
        <v>1325</v>
      </c>
      <c r="E18" s="24">
        <f t="shared" si="5"/>
        <v>1335</v>
      </c>
      <c r="F18" s="24">
        <f t="shared" si="5"/>
        <v>1347</v>
      </c>
      <c r="G18" s="24">
        <f t="shared" si="5"/>
        <v>1358</v>
      </c>
      <c r="H18" s="27">
        <f t="shared" si="5"/>
        <v>1035797.28</v>
      </c>
      <c r="I18" s="27">
        <f t="shared" si="5"/>
        <v>1331346.75</v>
      </c>
      <c r="J18" s="27">
        <f t="shared" si="5"/>
        <v>312467.43</v>
      </c>
      <c r="K18" s="27">
        <f t="shared" si="5"/>
        <v>310128.95613000001</v>
      </c>
      <c r="L18" s="27">
        <f t="shared" si="5"/>
        <v>310606.9204</v>
      </c>
    </row>
    <row r="19" spans="2:12" ht="17.25" customHeight="1">
      <c r="B19" s="49" t="s">
        <v>42</v>
      </c>
      <c r="C19" s="50"/>
      <c r="D19" s="50"/>
      <c r="E19" s="50"/>
      <c r="F19" s="50"/>
      <c r="G19" s="50"/>
      <c r="H19" s="50"/>
      <c r="I19" s="50"/>
      <c r="J19" s="50"/>
      <c r="K19" s="50"/>
      <c r="L19" s="51"/>
    </row>
    <row r="20" spans="2:12" ht="32.25" customHeight="1">
      <c r="B20" s="23" t="s">
        <v>36</v>
      </c>
      <c r="C20" s="30">
        <v>110</v>
      </c>
      <c r="D20" s="30">
        <v>110</v>
      </c>
      <c r="E20" s="30">
        <v>117</v>
      </c>
      <c r="F20" s="30">
        <v>119</v>
      </c>
      <c r="G20" s="30">
        <v>119</v>
      </c>
      <c r="H20" s="27"/>
      <c r="I20" s="27"/>
      <c r="J20" s="27"/>
      <c r="K20" s="27"/>
      <c r="L20" s="27"/>
    </row>
    <row r="21" spans="2:12" ht="29.25" customHeight="1">
      <c r="B21" s="23" t="s">
        <v>37</v>
      </c>
      <c r="C21" s="30">
        <v>160</v>
      </c>
      <c r="D21" s="30">
        <v>160</v>
      </c>
      <c r="E21" s="30">
        <v>167</v>
      </c>
      <c r="F21" s="30">
        <v>169</v>
      </c>
      <c r="G21" s="30">
        <v>169</v>
      </c>
      <c r="H21" s="27"/>
      <c r="I21" s="27"/>
      <c r="J21" s="27"/>
      <c r="K21" s="27"/>
      <c r="L21" s="27"/>
    </row>
    <row r="22" spans="2:12" ht="27.75" customHeight="1">
      <c r="B22" s="23" t="s">
        <v>38</v>
      </c>
      <c r="C22" s="30">
        <v>140</v>
      </c>
      <c r="D22" s="30">
        <v>140</v>
      </c>
      <c r="E22" s="30">
        <v>147</v>
      </c>
      <c r="F22" s="30">
        <v>149</v>
      </c>
      <c r="G22" s="30">
        <v>149</v>
      </c>
      <c r="H22" s="27"/>
      <c r="I22" s="27"/>
      <c r="J22" s="27"/>
      <c r="K22" s="27"/>
      <c r="L22" s="27"/>
    </row>
    <row r="23" spans="2:12" ht="27.75" customHeight="1">
      <c r="B23" s="23" t="s">
        <v>39</v>
      </c>
      <c r="C23" s="30">
        <v>125</v>
      </c>
      <c r="D23" s="30">
        <v>125</v>
      </c>
      <c r="E23" s="30">
        <v>132</v>
      </c>
      <c r="F23" s="30">
        <v>134</v>
      </c>
      <c r="G23" s="30">
        <v>134</v>
      </c>
      <c r="H23" s="27"/>
      <c r="I23" s="27"/>
      <c r="J23" s="27"/>
      <c r="K23" s="27"/>
      <c r="L23" s="27"/>
    </row>
    <row r="24" spans="2:12" ht="30.75" customHeight="1">
      <c r="B24" s="23" t="s">
        <v>40</v>
      </c>
      <c r="C24" s="30">
        <v>102</v>
      </c>
      <c r="D24" s="30">
        <v>102</v>
      </c>
      <c r="E24" s="30">
        <v>109</v>
      </c>
      <c r="F24" s="30">
        <v>111</v>
      </c>
      <c r="G24" s="30">
        <v>111</v>
      </c>
      <c r="H24" s="27"/>
      <c r="I24" s="27"/>
      <c r="J24" s="27"/>
      <c r="K24" s="27"/>
      <c r="L24" s="27"/>
    </row>
    <row r="25" spans="2:12" ht="30" customHeight="1">
      <c r="B25" s="23" t="s">
        <v>41</v>
      </c>
      <c r="C25" s="30">
        <v>207</v>
      </c>
      <c r="D25" s="30">
        <v>207</v>
      </c>
      <c r="E25" s="30">
        <v>215</v>
      </c>
      <c r="F25" s="30">
        <v>222</v>
      </c>
      <c r="G25" s="30">
        <v>222</v>
      </c>
      <c r="H25" s="2"/>
      <c r="I25" s="2"/>
      <c r="J25" s="2"/>
      <c r="K25" s="3"/>
      <c r="L25" s="3"/>
    </row>
    <row r="26" spans="2:12" ht="19.5" customHeight="1">
      <c r="B26" s="23" t="s">
        <v>9</v>
      </c>
      <c r="C26" s="30">
        <f>C20+C21+C22+C23+C24+C25</f>
        <v>844</v>
      </c>
      <c r="D26" s="30">
        <f t="shared" ref="D26:G26" si="6">D20+D21+D22+D23+D24+D25</f>
        <v>844</v>
      </c>
      <c r="E26" s="30">
        <f t="shared" si="6"/>
        <v>887</v>
      </c>
      <c r="F26" s="30">
        <f t="shared" si="6"/>
        <v>904</v>
      </c>
      <c r="G26" s="30">
        <f t="shared" si="6"/>
        <v>904</v>
      </c>
      <c r="H26" s="2"/>
      <c r="I26" s="2"/>
      <c r="J26" s="2"/>
      <c r="K26" s="3"/>
      <c r="L26" s="3"/>
    </row>
    <row r="27" spans="2:12" ht="19.5" customHeight="1">
      <c r="B27" s="52" t="s">
        <v>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</row>
    <row r="28" spans="2:12" ht="27" customHeight="1">
      <c r="B28" s="23" t="s">
        <v>36</v>
      </c>
      <c r="C28" s="31">
        <v>2100</v>
      </c>
      <c r="D28" s="30">
        <v>2106</v>
      </c>
      <c r="E28" s="31">
        <v>2116</v>
      </c>
      <c r="F28" s="30">
        <v>2364</v>
      </c>
      <c r="G28" s="30">
        <v>2368</v>
      </c>
      <c r="H28" s="2"/>
      <c r="I28" s="2"/>
      <c r="J28" s="2"/>
      <c r="K28" s="3"/>
      <c r="L28" s="3"/>
    </row>
    <row r="29" spans="2:12" ht="27" customHeight="1">
      <c r="B29" s="23" t="s">
        <v>37</v>
      </c>
      <c r="C29" s="31">
        <v>3700</v>
      </c>
      <c r="D29" s="30">
        <v>3706</v>
      </c>
      <c r="E29" s="31">
        <v>3713</v>
      </c>
      <c r="F29" s="31">
        <v>3720</v>
      </c>
      <c r="G29" s="30">
        <v>3725</v>
      </c>
      <c r="H29" s="2"/>
      <c r="I29" s="2"/>
      <c r="J29" s="2"/>
      <c r="K29" s="3"/>
      <c r="L29" s="3"/>
    </row>
    <row r="30" spans="2:12" ht="27" customHeight="1">
      <c r="B30" s="23" t="s">
        <v>38</v>
      </c>
      <c r="C30" s="31">
        <v>4300</v>
      </c>
      <c r="D30" s="30">
        <v>4306</v>
      </c>
      <c r="E30" s="31">
        <v>4316</v>
      </c>
      <c r="F30" s="31">
        <v>4380</v>
      </c>
      <c r="G30" s="30">
        <v>4382</v>
      </c>
      <c r="H30" s="2"/>
      <c r="I30" s="2"/>
      <c r="J30" s="2"/>
      <c r="K30" s="3"/>
      <c r="L30" s="3"/>
    </row>
    <row r="31" spans="2:12" ht="29.25" customHeight="1">
      <c r="B31" s="23" t="s">
        <v>39</v>
      </c>
      <c r="C31" s="31">
        <v>3700</v>
      </c>
      <c r="D31" s="30">
        <v>3706</v>
      </c>
      <c r="E31" s="31">
        <v>3713</v>
      </c>
      <c r="F31" s="31">
        <v>3720</v>
      </c>
      <c r="G31" s="30">
        <v>3725</v>
      </c>
      <c r="H31" s="2"/>
      <c r="I31" s="2"/>
      <c r="J31" s="2"/>
      <c r="K31" s="3"/>
      <c r="L31" s="3"/>
    </row>
    <row r="32" spans="2:12" ht="27.75" customHeight="1">
      <c r="B32" s="23" t="s">
        <v>40</v>
      </c>
      <c r="C32" s="31">
        <v>2100</v>
      </c>
      <c r="D32" s="30">
        <v>2106</v>
      </c>
      <c r="E32" s="31">
        <v>2116</v>
      </c>
      <c r="F32" s="31">
        <v>2563</v>
      </c>
      <c r="G32" s="30">
        <v>2865</v>
      </c>
      <c r="H32" s="2"/>
      <c r="I32" s="2"/>
      <c r="J32" s="2"/>
      <c r="K32" s="3"/>
      <c r="L32" s="3"/>
    </row>
    <row r="33" spans="2:12" ht="30" customHeight="1">
      <c r="B33" s="23" t="s">
        <v>41</v>
      </c>
      <c r="C33" s="31">
        <v>14000</v>
      </c>
      <c r="D33" s="30">
        <v>14006</v>
      </c>
      <c r="E33" s="31">
        <v>14016</v>
      </c>
      <c r="F33" s="31">
        <v>14129</v>
      </c>
      <c r="G33" s="30">
        <v>14135</v>
      </c>
      <c r="H33" s="2"/>
      <c r="I33" s="2"/>
      <c r="J33" s="2"/>
      <c r="K33" s="3"/>
      <c r="L33" s="3"/>
    </row>
    <row r="34" spans="2:12" ht="17.25" customHeight="1">
      <c r="B34" s="23" t="s">
        <v>9</v>
      </c>
      <c r="C34" s="30">
        <f>C28+C29+C30+C31+C32+C33</f>
        <v>29900</v>
      </c>
      <c r="D34" s="30">
        <f t="shared" ref="D34:G34" si="7">D28+D29+D30+D31+D32+D33</f>
        <v>29936</v>
      </c>
      <c r="E34" s="30">
        <f t="shared" si="7"/>
        <v>29990</v>
      </c>
      <c r="F34" s="30">
        <f t="shared" si="7"/>
        <v>30876</v>
      </c>
      <c r="G34" s="30">
        <f t="shared" si="7"/>
        <v>31200</v>
      </c>
      <c r="H34" s="2"/>
      <c r="I34" s="2"/>
      <c r="J34" s="2"/>
      <c r="K34" s="3"/>
      <c r="L34" s="3"/>
    </row>
    <row r="35" spans="2:12" ht="17.25" customHeight="1">
      <c r="B35" s="52" t="s">
        <v>44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</row>
    <row r="36" spans="2:12" ht="30" customHeight="1">
      <c r="B36" s="23" t="s">
        <v>36</v>
      </c>
      <c r="C36" s="30">
        <v>750</v>
      </c>
      <c r="D36" s="30">
        <v>758</v>
      </c>
      <c r="E36" s="30">
        <v>759</v>
      </c>
      <c r="F36" s="30">
        <v>765</v>
      </c>
      <c r="G36" s="30">
        <v>780</v>
      </c>
      <c r="H36" s="2"/>
      <c r="I36" s="2"/>
      <c r="J36" s="2"/>
      <c r="K36" s="3"/>
      <c r="L36" s="3"/>
    </row>
    <row r="37" spans="2:12" ht="30" customHeight="1">
      <c r="B37" s="23" t="s">
        <v>37</v>
      </c>
      <c r="C37" s="30">
        <v>1200</v>
      </c>
      <c r="D37" s="30">
        <v>1208</v>
      </c>
      <c r="E37" s="30">
        <v>1210</v>
      </c>
      <c r="F37" s="30">
        <v>1212</v>
      </c>
      <c r="G37" s="30">
        <v>1227</v>
      </c>
      <c r="H37" s="2"/>
      <c r="I37" s="2"/>
      <c r="J37" s="2"/>
      <c r="K37" s="3"/>
      <c r="L37" s="3"/>
    </row>
    <row r="38" spans="2:12" ht="28.5" customHeight="1">
      <c r="B38" s="23" t="s">
        <v>38</v>
      </c>
      <c r="C38" s="30">
        <v>1600</v>
      </c>
      <c r="D38" s="30">
        <v>1608</v>
      </c>
      <c r="E38" s="30">
        <v>1609</v>
      </c>
      <c r="F38" s="30">
        <v>1610</v>
      </c>
      <c r="G38" s="30">
        <v>1625</v>
      </c>
      <c r="H38" s="2"/>
      <c r="I38" s="2"/>
      <c r="J38" s="2"/>
      <c r="K38" s="3"/>
      <c r="L38" s="3"/>
    </row>
    <row r="39" spans="2:12" ht="30" customHeight="1">
      <c r="B39" s="23" t="s">
        <v>39</v>
      </c>
      <c r="C39" s="30">
        <v>1200</v>
      </c>
      <c r="D39" s="30">
        <v>1208</v>
      </c>
      <c r="E39" s="30">
        <v>1210</v>
      </c>
      <c r="F39" s="30">
        <v>1212</v>
      </c>
      <c r="G39" s="30">
        <v>1227</v>
      </c>
      <c r="H39" s="2"/>
      <c r="I39" s="2"/>
      <c r="J39" s="2"/>
      <c r="K39" s="3"/>
      <c r="L39" s="3"/>
    </row>
    <row r="40" spans="2:12" ht="29.25" customHeight="1">
      <c r="B40" s="23" t="s">
        <v>40</v>
      </c>
      <c r="C40" s="30">
        <v>750</v>
      </c>
      <c r="D40" s="30">
        <v>758</v>
      </c>
      <c r="E40" s="30">
        <v>760</v>
      </c>
      <c r="F40" s="30">
        <v>780</v>
      </c>
      <c r="G40" s="30">
        <v>816</v>
      </c>
      <c r="H40" s="2"/>
      <c r="I40" s="2"/>
      <c r="J40" s="2"/>
      <c r="K40" s="3"/>
      <c r="L40" s="3"/>
    </row>
    <row r="41" spans="2:12" ht="30" customHeight="1">
      <c r="B41" s="23" t="s">
        <v>41</v>
      </c>
      <c r="C41" s="30">
        <v>4680</v>
      </c>
      <c r="D41" s="30">
        <v>4757</v>
      </c>
      <c r="E41" s="30">
        <v>4760</v>
      </c>
      <c r="F41" s="30">
        <v>4761</v>
      </c>
      <c r="G41" s="30">
        <v>4780</v>
      </c>
      <c r="H41" s="2"/>
      <c r="I41" s="2"/>
      <c r="J41" s="2"/>
      <c r="K41" s="3"/>
      <c r="L41" s="3"/>
    </row>
    <row r="42" spans="2:12" ht="18" customHeight="1">
      <c r="B42" s="23" t="s">
        <v>9</v>
      </c>
      <c r="C42" s="2">
        <f>C36+C37+C38+C39+C40+C41</f>
        <v>10180</v>
      </c>
      <c r="D42" s="2">
        <f t="shared" ref="D42:G42" si="8">D36+D37+D38+D39+D40+D41</f>
        <v>10297</v>
      </c>
      <c r="E42" s="2">
        <f t="shared" si="8"/>
        <v>10308</v>
      </c>
      <c r="F42" s="2">
        <f t="shared" si="8"/>
        <v>10340</v>
      </c>
      <c r="G42" s="2">
        <f t="shared" si="8"/>
        <v>10455</v>
      </c>
      <c r="H42" s="2"/>
      <c r="I42" s="2"/>
      <c r="J42" s="2"/>
      <c r="K42" s="3"/>
      <c r="L42" s="3"/>
    </row>
    <row r="43" spans="2:12" ht="18.75" customHeight="1">
      <c r="B43" s="58" t="s">
        <v>10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</row>
    <row r="44" spans="2:12" s="20" customFormat="1" ht="15" customHeight="1">
      <c r="B44" s="61" t="s">
        <v>24</v>
      </c>
      <c r="C44" s="62"/>
      <c r="D44" s="62"/>
      <c r="E44" s="62"/>
      <c r="F44" s="62"/>
      <c r="G44" s="62"/>
      <c r="H44" s="62"/>
      <c r="I44" s="62"/>
      <c r="J44" s="62"/>
      <c r="K44" s="62"/>
      <c r="L44" s="63"/>
    </row>
    <row r="45" spans="2:12" s="20" customFormat="1">
      <c r="B45" s="55" t="s">
        <v>25</v>
      </c>
      <c r="C45" s="56"/>
      <c r="D45" s="56"/>
      <c r="E45" s="56"/>
      <c r="F45" s="56"/>
      <c r="G45" s="56"/>
      <c r="H45" s="56"/>
      <c r="I45" s="56"/>
      <c r="J45" s="56"/>
      <c r="K45" s="56"/>
      <c r="L45" s="57"/>
    </row>
    <row r="46" spans="2:12" s="20" customFormat="1">
      <c r="B46" s="17" t="s">
        <v>17</v>
      </c>
      <c r="C46" s="32">
        <v>3670</v>
      </c>
      <c r="D46" s="32">
        <v>3670</v>
      </c>
      <c r="E46" s="32">
        <v>3674</v>
      </c>
      <c r="F46" s="32">
        <v>3679</v>
      </c>
      <c r="G46" s="32">
        <v>3679</v>
      </c>
      <c r="H46" s="64">
        <v>2497688</v>
      </c>
      <c r="I46" s="65">
        <v>2765558</v>
      </c>
      <c r="J46" s="64">
        <v>3201804</v>
      </c>
      <c r="K46" s="64">
        <v>3540996</v>
      </c>
      <c r="L46" s="64">
        <v>3540996</v>
      </c>
    </row>
    <row r="47" spans="2:12" s="20" customFormat="1">
      <c r="B47" s="18" t="s">
        <v>18</v>
      </c>
      <c r="C47" s="32">
        <v>915</v>
      </c>
      <c r="D47" s="32">
        <v>915</v>
      </c>
      <c r="E47" s="32">
        <v>915</v>
      </c>
      <c r="F47" s="32">
        <v>915</v>
      </c>
      <c r="G47" s="32">
        <v>915</v>
      </c>
      <c r="H47" s="64">
        <v>622721</v>
      </c>
      <c r="I47" s="65">
        <v>689506</v>
      </c>
      <c r="J47" s="64">
        <v>797401</v>
      </c>
      <c r="K47" s="64">
        <v>880677</v>
      </c>
      <c r="L47" s="64">
        <v>880677</v>
      </c>
    </row>
    <row r="48" spans="2:12" s="20" customFormat="1">
      <c r="B48" s="34" t="s">
        <v>19</v>
      </c>
      <c r="C48" s="32">
        <v>1152</v>
      </c>
      <c r="D48" s="32">
        <v>1152</v>
      </c>
      <c r="E48" s="32">
        <v>1152</v>
      </c>
      <c r="F48" s="32">
        <v>1152</v>
      </c>
      <c r="G48" s="32">
        <v>1152</v>
      </c>
      <c r="H48" s="64">
        <v>784015</v>
      </c>
      <c r="I48" s="65">
        <v>868099</v>
      </c>
      <c r="J48" s="64">
        <v>1003941</v>
      </c>
      <c r="K48" s="64">
        <v>1108787</v>
      </c>
      <c r="L48" s="64">
        <v>1108787</v>
      </c>
    </row>
    <row r="49" spans="2:12" s="20" customFormat="1" ht="15.75">
      <c r="B49" s="19" t="s">
        <v>20</v>
      </c>
      <c r="C49" s="32">
        <v>940</v>
      </c>
      <c r="D49" s="32">
        <v>940</v>
      </c>
      <c r="E49" s="32">
        <v>940</v>
      </c>
      <c r="F49" s="32">
        <v>940</v>
      </c>
      <c r="G49" s="32">
        <v>940</v>
      </c>
      <c r="H49" s="64">
        <v>639735</v>
      </c>
      <c r="I49" s="65">
        <v>708345</v>
      </c>
      <c r="J49" s="64">
        <v>819188</v>
      </c>
      <c r="K49" s="64">
        <v>904739</v>
      </c>
      <c r="L49" s="64">
        <v>904739</v>
      </c>
    </row>
    <row r="50" spans="2:12" s="20" customFormat="1">
      <c r="B50" s="33" t="s">
        <v>21</v>
      </c>
      <c r="C50" s="32">
        <v>1010</v>
      </c>
      <c r="D50" s="32">
        <v>1010</v>
      </c>
      <c r="E50" s="32">
        <v>1010</v>
      </c>
      <c r="F50" s="32">
        <v>1010</v>
      </c>
      <c r="G50" s="32">
        <v>1010</v>
      </c>
      <c r="H50" s="64">
        <v>687375</v>
      </c>
      <c r="I50" s="65">
        <v>761094</v>
      </c>
      <c r="J50" s="64">
        <v>880191</v>
      </c>
      <c r="K50" s="64">
        <v>972113</v>
      </c>
      <c r="L50" s="64">
        <v>972113</v>
      </c>
    </row>
    <row r="51" spans="2:12" s="20" customFormat="1">
      <c r="B51" s="33" t="s">
        <v>22</v>
      </c>
      <c r="C51" s="32">
        <v>924</v>
      </c>
      <c r="D51" s="32">
        <v>924</v>
      </c>
      <c r="E51" s="32">
        <v>924</v>
      </c>
      <c r="F51" s="32">
        <v>924</v>
      </c>
      <c r="G51" s="32">
        <v>924</v>
      </c>
      <c r="H51" s="64">
        <v>628846</v>
      </c>
      <c r="I51" s="65">
        <v>696288</v>
      </c>
      <c r="J51" s="64">
        <v>805244</v>
      </c>
      <c r="K51" s="64">
        <v>889340</v>
      </c>
      <c r="L51" s="64">
        <v>889340</v>
      </c>
    </row>
    <row r="52" spans="2:12" s="20" customFormat="1" ht="15.75" thickBot="1">
      <c r="B52" s="33" t="s">
        <v>23</v>
      </c>
      <c r="C52" s="35">
        <v>1150</v>
      </c>
      <c r="D52" s="35">
        <v>1150</v>
      </c>
      <c r="E52" s="35">
        <v>1150</v>
      </c>
      <c r="F52" s="35">
        <v>1150</v>
      </c>
      <c r="G52" s="35">
        <v>1150</v>
      </c>
      <c r="H52" s="64">
        <v>782654</v>
      </c>
      <c r="I52" s="65">
        <v>866592</v>
      </c>
      <c r="J52" s="64">
        <v>1002198</v>
      </c>
      <c r="K52" s="64">
        <v>1106862</v>
      </c>
      <c r="L52" s="64">
        <v>1106862</v>
      </c>
    </row>
    <row r="53" spans="2:12" s="20" customFormat="1">
      <c r="B53" s="21" t="s">
        <v>9</v>
      </c>
      <c r="C53" s="22">
        <f>SUM(C46:C52)</f>
        <v>9761</v>
      </c>
      <c r="D53" s="32">
        <f>SUM(D46:D52)</f>
        <v>9761</v>
      </c>
      <c r="E53" s="32">
        <f>SUM(E46:E52)</f>
        <v>9765</v>
      </c>
      <c r="F53" s="32">
        <f>SUM(F46:F52)</f>
        <v>9770</v>
      </c>
      <c r="G53" s="32">
        <f>SUM(G46:G52)</f>
        <v>9770</v>
      </c>
      <c r="H53" s="64">
        <v>6643034</v>
      </c>
      <c r="I53" s="65">
        <v>7355481</v>
      </c>
      <c r="J53" s="64">
        <v>8509967</v>
      </c>
      <c r="K53" s="64">
        <v>9403514</v>
      </c>
      <c r="L53" s="64">
        <v>9403514</v>
      </c>
    </row>
    <row r="54" spans="2:12" s="20" customFormat="1">
      <c r="B54" s="55" t="s">
        <v>26</v>
      </c>
      <c r="C54" s="56"/>
      <c r="D54" s="56"/>
      <c r="E54" s="56"/>
      <c r="F54" s="56"/>
      <c r="G54" s="56"/>
      <c r="H54" s="56"/>
      <c r="I54" s="56"/>
      <c r="J54" s="56"/>
      <c r="K54" s="56"/>
      <c r="L54" s="57"/>
    </row>
    <row r="55" spans="2:12" s="20" customFormat="1">
      <c r="B55" s="17" t="s">
        <v>17</v>
      </c>
      <c r="C55" s="32">
        <v>194</v>
      </c>
      <c r="D55" s="32">
        <v>194</v>
      </c>
      <c r="E55" s="32">
        <v>194</v>
      </c>
      <c r="F55" s="32">
        <v>194</v>
      </c>
      <c r="G55" s="32">
        <v>194</v>
      </c>
      <c r="H55" s="33"/>
      <c r="I55" s="33"/>
      <c r="J55" s="33"/>
      <c r="K55" s="33"/>
      <c r="L55" s="33"/>
    </row>
    <row r="56" spans="2:12" s="20" customFormat="1">
      <c r="B56" s="18" t="s">
        <v>18</v>
      </c>
      <c r="C56" s="32">
        <v>154</v>
      </c>
      <c r="D56" s="32">
        <v>154</v>
      </c>
      <c r="E56" s="32">
        <v>154</v>
      </c>
      <c r="F56" s="32">
        <v>154</v>
      </c>
      <c r="G56" s="32">
        <v>154</v>
      </c>
      <c r="H56" s="33"/>
      <c r="I56" s="33"/>
      <c r="J56" s="33"/>
      <c r="K56" s="33"/>
      <c r="L56" s="33"/>
    </row>
    <row r="57" spans="2:12" s="20" customFormat="1">
      <c r="B57" s="34" t="s">
        <v>19</v>
      </c>
      <c r="C57" s="32">
        <v>190</v>
      </c>
      <c r="D57" s="32">
        <v>190</v>
      </c>
      <c r="E57" s="32">
        <v>190</v>
      </c>
      <c r="F57" s="32">
        <v>190</v>
      </c>
      <c r="G57" s="32">
        <v>190</v>
      </c>
      <c r="H57" s="33"/>
      <c r="I57" s="33"/>
      <c r="J57" s="33"/>
      <c r="K57" s="33"/>
      <c r="L57" s="33"/>
    </row>
    <row r="58" spans="2:12" s="20" customFormat="1" ht="15.75">
      <c r="B58" s="19" t="s">
        <v>20</v>
      </c>
      <c r="C58" s="32">
        <v>132</v>
      </c>
      <c r="D58" s="32">
        <v>132</v>
      </c>
      <c r="E58" s="32">
        <v>134</v>
      </c>
      <c r="F58" s="32">
        <v>134</v>
      </c>
      <c r="G58" s="32">
        <v>134</v>
      </c>
      <c r="H58" s="33"/>
      <c r="I58" s="33"/>
      <c r="J58" s="33"/>
      <c r="K58" s="33"/>
      <c r="L58" s="33"/>
    </row>
    <row r="59" spans="2:12" s="20" customFormat="1">
      <c r="B59" s="33" t="s">
        <v>21</v>
      </c>
      <c r="C59" s="32">
        <v>152</v>
      </c>
      <c r="D59" s="32">
        <v>152</v>
      </c>
      <c r="E59" s="32">
        <v>152</v>
      </c>
      <c r="F59" s="32">
        <v>152</v>
      </c>
      <c r="G59" s="32">
        <v>152</v>
      </c>
      <c r="H59" s="33"/>
      <c r="I59" s="33"/>
      <c r="J59" s="33"/>
      <c r="K59" s="33"/>
      <c r="L59" s="33"/>
    </row>
    <row r="60" spans="2:12" s="20" customFormat="1">
      <c r="B60" s="33" t="s">
        <v>22</v>
      </c>
      <c r="C60" s="32">
        <v>139</v>
      </c>
      <c r="D60" s="32">
        <v>139</v>
      </c>
      <c r="E60" s="32">
        <v>139</v>
      </c>
      <c r="F60" s="32">
        <v>140</v>
      </c>
      <c r="G60" s="32">
        <v>140</v>
      </c>
      <c r="H60" s="33"/>
      <c r="I60" s="33"/>
      <c r="J60" s="33"/>
      <c r="K60" s="33"/>
      <c r="L60" s="33"/>
    </row>
    <row r="61" spans="2:12" s="20" customFormat="1" ht="15.75" thickBot="1">
      <c r="B61" s="33" t="s">
        <v>23</v>
      </c>
      <c r="C61" s="35">
        <v>166</v>
      </c>
      <c r="D61" s="35">
        <v>166</v>
      </c>
      <c r="E61" s="35">
        <v>166</v>
      </c>
      <c r="F61" s="35">
        <v>166</v>
      </c>
      <c r="G61" s="35">
        <v>166</v>
      </c>
      <c r="H61" s="33"/>
      <c r="I61" s="33"/>
      <c r="J61" s="33"/>
      <c r="K61" s="33"/>
      <c r="L61" s="33"/>
    </row>
    <row r="62" spans="2:12" s="20" customFormat="1">
      <c r="B62" s="21" t="s">
        <v>9</v>
      </c>
      <c r="C62" s="32">
        <f>SUM(C55:C61)</f>
        <v>1127</v>
      </c>
      <c r="D62" s="32">
        <f>SUM(D55:D61)</f>
        <v>1127</v>
      </c>
      <c r="E62" s="32">
        <f>SUM(E55:E61)</f>
        <v>1129</v>
      </c>
      <c r="F62" s="32">
        <f>SUM(F55:F61)</f>
        <v>1130</v>
      </c>
      <c r="G62" s="32">
        <f>SUM(G55:G61)</f>
        <v>1130</v>
      </c>
      <c r="H62" s="33"/>
      <c r="I62" s="33"/>
      <c r="J62" s="33"/>
      <c r="K62" s="33"/>
      <c r="L62" s="33"/>
    </row>
    <row r="63" spans="2:12" s="20" customFormat="1">
      <c r="B63" s="53" t="s">
        <v>27</v>
      </c>
      <c r="C63" s="54"/>
      <c r="D63" s="54"/>
      <c r="E63" s="54"/>
      <c r="F63" s="54"/>
      <c r="G63" s="54"/>
      <c r="H63" s="54"/>
      <c r="I63" s="54"/>
      <c r="J63" s="54"/>
      <c r="K63" s="54"/>
      <c r="L63" s="54"/>
    </row>
    <row r="64" spans="2:12" s="20" customFormat="1">
      <c r="B64" s="17" t="s">
        <v>17</v>
      </c>
      <c r="C64" s="32">
        <v>82</v>
      </c>
      <c r="D64" s="32">
        <v>82</v>
      </c>
      <c r="E64" s="32">
        <v>82</v>
      </c>
      <c r="F64" s="32">
        <v>82</v>
      </c>
      <c r="G64" s="32">
        <v>82</v>
      </c>
      <c r="H64" s="33"/>
      <c r="I64" s="33"/>
      <c r="J64" s="33"/>
      <c r="K64" s="33"/>
      <c r="L64" s="33"/>
    </row>
    <row r="65" spans="2:12" s="20" customFormat="1">
      <c r="B65" s="18" t="s">
        <v>18</v>
      </c>
      <c r="C65" s="32">
        <v>57</v>
      </c>
      <c r="D65" s="32">
        <v>57</v>
      </c>
      <c r="E65" s="32">
        <v>57</v>
      </c>
      <c r="F65" s="32">
        <v>57</v>
      </c>
      <c r="G65" s="32">
        <v>57</v>
      </c>
      <c r="H65" s="33"/>
      <c r="I65" s="33"/>
      <c r="J65" s="33"/>
      <c r="K65" s="33"/>
      <c r="L65" s="33"/>
    </row>
    <row r="66" spans="2:12" s="20" customFormat="1">
      <c r="B66" s="34" t="s">
        <v>19</v>
      </c>
      <c r="C66" s="32">
        <v>39</v>
      </c>
      <c r="D66" s="32">
        <v>39</v>
      </c>
      <c r="E66" s="32">
        <v>39</v>
      </c>
      <c r="F66" s="32">
        <v>39</v>
      </c>
      <c r="G66" s="32">
        <v>39</v>
      </c>
      <c r="H66" s="33"/>
      <c r="I66" s="33"/>
      <c r="J66" s="33"/>
      <c r="K66" s="33"/>
      <c r="L66" s="33"/>
    </row>
    <row r="67" spans="2:12" s="20" customFormat="1" ht="15.75">
      <c r="B67" s="19" t="s">
        <v>20</v>
      </c>
      <c r="C67" s="32">
        <v>51</v>
      </c>
      <c r="D67" s="32">
        <v>51</v>
      </c>
      <c r="E67" s="32">
        <v>51</v>
      </c>
      <c r="F67" s="32">
        <v>51</v>
      </c>
      <c r="G67" s="32">
        <v>51</v>
      </c>
      <c r="H67" s="33"/>
      <c r="I67" s="33"/>
      <c r="J67" s="33"/>
      <c r="K67" s="33"/>
      <c r="L67" s="33"/>
    </row>
    <row r="68" spans="2:12" s="20" customFormat="1">
      <c r="B68" s="33" t="s">
        <v>21</v>
      </c>
      <c r="C68" s="32">
        <v>67</v>
      </c>
      <c r="D68" s="32">
        <v>67</v>
      </c>
      <c r="E68" s="32">
        <v>67</v>
      </c>
      <c r="F68" s="32">
        <v>67</v>
      </c>
      <c r="G68" s="32">
        <v>67</v>
      </c>
      <c r="H68" s="33"/>
      <c r="I68" s="33"/>
      <c r="J68" s="33"/>
      <c r="K68" s="33"/>
      <c r="L68" s="33"/>
    </row>
    <row r="69" spans="2:12" s="20" customFormat="1">
      <c r="B69" s="33" t="s">
        <v>22</v>
      </c>
      <c r="C69" s="32">
        <v>43</v>
      </c>
      <c r="D69" s="32">
        <v>43</v>
      </c>
      <c r="E69" s="32">
        <v>43</v>
      </c>
      <c r="F69" s="32">
        <v>43</v>
      </c>
      <c r="G69" s="32">
        <v>43</v>
      </c>
      <c r="H69" s="33"/>
      <c r="I69" s="33"/>
      <c r="J69" s="33"/>
      <c r="K69" s="33"/>
      <c r="L69" s="33"/>
    </row>
    <row r="70" spans="2:12" s="20" customFormat="1" ht="15.75" thickBot="1">
      <c r="B70" s="33" t="s">
        <v>23</v>
      </c>
      <c r="C70" s="35">
        <v>30</v>
      </c>
      <c r="D70" s="35">
        <v>30</v>
      </c>
      <c r="E70" s="35">
        <v>31</v>
      </c>
      <c r="F70" s="35">
        <v>33</v>
      </c>
      <c r="G70" s="35">
        <v>33</v>
      </c>
      <c r="H70" s="33"/>
      <c r="I70" s="33"/>
      <c r="J70" s="33"/>
      <c r="K70" s="33"/>
      <c r="L70" s="33"/>
    </row>
    <row r="71" spans="2:12" s="20" customFormat="1">
      <c r="B71" s="21" t="s">
        <v>9</v>
      </c>
      <c r="C71" s="32">
        <f>SUM(C64:C70)</f>
        <v>369</v>
      </c>
      <c r="D71" s="32">
        <f>SUM(D64:D70)</f>
        <v>369</v>
      </c>
      <c r="E71" s="32">
        <f>SUM(E64:E70)</f>
        <v>370</v>
      </c>
      <c r="F71" s="32">
        <f>SUM(F64:F70)</f>
        <v>372</v>
      </c>
      <c r="G71" s="32">
        <f>SUM(G64:G70)</f>
        <v>372</v>
      </c>
      <c r="H71" s="33"/>
      <c r="I71" s="33"/>
      <c r="J71" s="33"/>
      <c r="K71" s="33"/>
      <c r="L71" s="33"/>
    </row>
    <row r="72" spans="2:12" s="20" customFormat="1">
      <c r="B72" s="53" t="s">
        <v>28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</row>
    <row r="73" spans="2:12" s="20" customFormat="1">
      <c r="B73" s="17" t="s">
        <v>17</v>
      </c>
      <c r="C73" s="32">
        <v>10</v>
      </c>
      <c r="D73" s="32">
        <v>10</v>
      </c>
      <c r="E73" s="32">
        <v>10</v>
      </c>
      <c r="F73" s="32">
        <v>10</v>
      </c>
      <c r="G73" s="32">
        <v>10</v>
      </c>
      <c r="H73" s="33"/>
      <c r="I73" s="33"/>
      <c r="J73" s="33"/>
      <c r="K73" s="33"/>
      <c r="L73" s="33"/>
    </row>
    <row r="74" spans="2:12" s="20" customFormat="1">
      <c r="B74" s="18" t="s">
        <v>18</v>
      </c>
      <c r="C74" s="32">
        <v>4</v>
      </c>
      <c r="D74" s="32">
        <v>4</v>
      </c>
      <c r="E74" s="32">
        <v>4</v>
      </c>
      <c r="F74" s="32">
        <v>4</v>
      </c>
      <c r="G74" s="32">
        <v>4</v>
      </c>
      <c r="H74" s="33"/>
      <c r="I74" s="33"/>
      <c r="J74" s="33"/>
      <c r="K74" s="33"/>
      <c r="L74" s="33"/>
    </row>
    <row r="75" spans="2:12" s="20" customFormat="1">
      <c r="B75" s="34" t="s">
        <v>19</v>
      </c>
      <c r="C75" s="32">
        <v>4</v>
      </c>
      <c r="D75" s="32">
        <v>4</v>
      </c>
      <c r="E75" s="32">
        <v>4</v>
      </c>
      <c r="F75" s="32">
        <v>4</v>
      </c>
      <c r="G75" s="32">
        <v>4</v>
      </c>
      <c r="H75" s="33"/>
      <c r="I75" s="33"/>
      <c r="J75" s="33"/>
      <c r="K75" s="33"/>
      <c r="L75" s="33"/>
    </row>
    <row r="76" spans="2:12" s="20" customFormat="1" ht="15.75">
      <c r="B76" s="19" t="s">
        <v>20</v>
      </c>
      <c r="C76" s="32">
        <v>3</v>
      </c>
      <c r="D76" s="32">
        <v>3</v>
      </c>
      <c r="E76" s="32">
        <v>4</v>
      </c>
      <c r="F76" s="32">
        <v>4</v>
      </c>
      <c r="G76" s="32">
        <v>4</v>
      </c>
      <c r="H76" s="33"/>
      <c r="I76" s="33"/>
      <c r="J76" s="33"/>
      <c r="K76" s="33"/>
      <c r="L76" s="33"/>
    </row>
    <row r="77" spans="2:12" s="20" customFormat="1">
      <c r="B77" s="33" t="s">
        <v>21</v>
      </c>
      <c r="C77" s="32">
        <v>4</v>
      </c>
      <c r="D77" s="32">
        <v>4</v>
      </c>
      <c r="E77" s="32">
        <v>4</v>
      </c>
      <c r="F77" s="32">
        <v>4</v>
      </c>
      <c r="G77" s="32">
        <v>4</v>
      </c>
      <c r="H77" s="33"/>
      <c r="I77" s="33"/>
      <c r="J77" s="33"/>
      <c r="K77" s="33"/>
      <c r="L77" s="33"/>
    </row>
    <row r="78" spans="2:12" s="20" customFormat="1">
      <c r="B78" s="33" t="s">
        <v>22</v>
      </c>
      <c r="C78" s="32">
        <v>3</v>
      </c>
      <c r="D78" s="32">
        <v>3</v>
      </c>
      <c r="E78" s="32">
        <v>3</v>
      </c>
      <c r="F78" s="32">
        <v>3</v>
      </c>
      <c r="G78" s="32">
        <v>3</v>
      </c>
      <c r="H78" s="33"/>
      <c r="I78" s="33"/>
      <c r="J78" s="33"/>
      <c r="K78" s="33"/>
      <c r="L78" s="33"/>
    </row>
    <row r="79" spans="2:12" s="20" customFormat="1" ht="15.75" thickBot="1">
      <c r="B79" s="33" t="s">
        <v>23</v>
      </c>
      <c r="C79" s="35">
        <v>5</v>
      </c>
      <c r="D79" s="35">
        <v>5</v>
      </c>
      <c r="E79" s="35">
        <v>5</v>
      </c>
      <c r="F79" s="35">
        <v>5</v>
      </c>
      <c r="G79" s="35">
        <v>5</v>
      </c>
      <c r="H79" s="33"/>
      <c r="I79" s="33"/>
      <c r="J79" s="33"/>
      <c r="K79" s="33"/>
      <c r="L79" s="33"/>
    </row>
    <row r="80" spans="2:12" s="20" customFormat="1">
      <c r="B80" s="21" t="s">
        <v>9</v>
      </c>
      <c r="C80" s="32">
        <f>SUM(C73:C79)</f>
        <v>33</v>
      </c>
      <c r="D80" s="32">
        <f>SUM(D73:D79)</f>
        <v>33</v>
      </c>
      <c r="E80" s="32">
        <f>SUM(E73:E79)</f>
        <v>34</v>
      </c>
      <c r="F80" s="32">
        <f>SUM(F73:F79)</f>
        <v>34</v>
      </c>
      <c r="G80" s="32">
        <f>SUM(G73:G79)</f>
        <v>34</v>
      </c>
      <c r="H80" s="33"/>
      <c r="I80" s="33"/>
      <c r="J80" s="33"/>
      <c r="K80" s="33"/>
      <c r="L80" s="33"/>
    </row>
    <row r="81" spans="2:12" s="20" customFormat="1">
      <c r="B81" s="53" t="s">
        <v>29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</row>
    <row r="82" spans="2:12" s="20" customFormat="1">
      <c r="B82" s="17" t="s">
        <v>17</v>
      </c>
      <c r="C82" s="32">
        <v>110</v>
      </c>
      <c r="D82" s="32">
        <v>110</v>
      </c>
      <c r="E82" s="32">
        <v>110</v>
      </c>
      <c r="F82" s="32">
        <v>110</v>
      </c>
      <c r="G82" s="32">
        <v>110</v>
      </c>
      <c r="H82" s="33"/>
      <c r="I82" s="33"/>
      <c r="J82" s="33"/>
      <c r="K82" s="33"/>
      <c r="L82" s="33"/>
    </row>
    <row r="83" spans="2:12" s="20" customFormat="1">
      <c r="B83" s="18" t="s">
        <v>18</v>
      </c>
      <c r="C83" s="32">
        <v>24</v>
      </c>
      <c r="D83" s="32">
        <v>24</v>
      </c>
      <c r="E83" s="32">
        <v>24</v>
      </c>
      <c r="F83" s="32">
        <v>24</v>
      </c>
      <c r="G83" s="32">
        <v>24</v>
      </c>
      <c r="H83" s="33"/>
      <c r="I83" s="33"/>
      <c r="J83" s="33"/>
      <c r="K83" s="33"/>
      <c r="L83" s="33"/>
    </row>
    <row r="84" spans="2:12" s="20" customFormat="1">
      <c r="B84" s="34" t="s">
        <v>19</v>
      </c>
      <c r="C84" s="32">
        <v>34</v>
      </c>
      <c r="D84" s="32">
        <v>34</v>
      </c>
      <c r="E84" s="32">
        <v>34</v>
      </c>
      <c r="F84" s="32">
        <v>34</v>
      </c>
      <c r="G84" s="32">
        <v>34</v>
      </c>
      <c r="H84" s="33"/>
      <c r="I84" s="33"/>
      <c r="J84" s="33"/>
      <c r="K84" s="33"/>
      <c r="L84" s="33"/>
    </row>
    <row r="85" spans="2:12" s="20" customFormat="1" ht="15.75">
      <c r="B85" s="19" t="s">
        <v>20</v>
      </c>
      <c r="C85" s="32">
        <v>35</v>
      </c>
      <c r="D85" s="32">
        <v>35</v>
      </c>
      <c r="E85" s="32">
        <v>41</v>
      </c>
      <c r="F85" s="32">
        <v>41</v>
      </c>
      <c r="G85" s="32">
        <v>41</v>
      </c>
      <c r="H85" s="33"/>
      <c r="I85" s="33"/>
      <c r="J85" s="33"/>
      <c r="K85" s="33"/>
      <c r="L85" s="33"/>
    </row>
    <row r="86" spans="2:12" s="20" customFormat="1">
      <c r="B86" s="33" t="s">
        <v>21</v>
      </c>
      <c r="C86" s="32">
        <v>15</v>
      </c>
      <c r="D86" s="32">
        <v>15</v>
      </c>
      <c r="E86" s="32">
        <v>15</v>
      </c>
      <c r="F86" s="32">
        <v>15</v>
      </c>
      <c r="G86" s="32">
        <v>15</v>
      </c>
      <c r="H86" s="33"/>
      <c r="I86" s="33"/>
      <c r="J86" s="33"/>
      <c r="K86" s="33"/>
      <c r="L86" s="33"/>
    </row>
    <row r="87" spans="2:12" s="20" customFormat="1">
      <c r="B87" s="33" t="s">
        <v>22</v>
      </c>
      <c r="C87" s="32">
        <v>27</v>
      </c>
      <c r="D87" s="32">
        <v>27</v>
      </c>
      <c r="E87" s="32">
        <v>27</v>
      </c>
      <c r="F87" s="32">
        <v>27</v>
      </c>
      <c r="G87" s="32">
        <v>27</v>
      </c>
      <c r="H87" s="33"/>
      <c r="I87" s="33"/>
      <c r="J87" s="33"/>
      <c r="K87" s="33"/>
      <c r="L87" s="33"/>
    </row>
    <row r="88" spans="2:12" s="20" customFormat="1" ht="15.75" thickBot="1">
      <c r="B88" s="33" t="s">
        <v>23</v>
      </c>
      <c r="C88" s="35">
        <v>47</v>
      </c>
      <c r="D88" s="35">
        <v>47</v>
      </c>
      <c r="E88" s="35">
        <v>47</v>
      </c>
      <c r="F88" s="35">
        <v>47</v>
      </c>
      <c r="G88" s="35">
        <v>47</v>
      </c>
      <c r="H88" s="33"/>
      <c r="I88" s="33"/>
      <c r="J88" s="33"/>
      <c r="K88" s="33"/>
      <c r="L88" s="33"/>
    </row>
    <row r="89" spans="2:12" s="20" customFormat="1">
      <c r="B89" s="21" t="s">
        <v>9</v>
      </c>
      <c r="C89" s="32">
        <f>SUM(C82:C88)</f>
        <v>292</v>
      </c>
      <c r="D89" s="32">
        <f>SUM(D82:D88)</f>
        <v>292</v>
      </c>
      <c r="E89" s="32">
        <f>SUM(E82:E88)</f>
        <v>298</v>
      </c>
      <c r="F89" s="32">
        <f>SUM(F82:F88)</f>
        <v>298</v>
      </c>
      <c r="G89" s="32">
        <f>SUM(G82:G88)</f>
        <v>298</v>
      </c>
      <c r="H89" s="33"/>
      <c r="I89" s="33"/>
      <c r="J89" s="33"/>
      <c r="K89" s="33"/>
      <c r="L89" s="33"/>
    </row>
    <row r="90" spans="2:12" s="20" customFormat="1">
      <c r="B90" s="53" t="s">
        <v>30</v>
      </c>
      <c r="C90" s="54"/>
      <c r="D90" s="54"/>
      <c r="E90" s="54"/>
      <c r="F90" s="54"/>
      <c r="G90" s="54"/>
      <c r="H90" s="54"/>
      <c r="I90" s="54"/>
      <c r="J90" s="54"/>
      <c r="K90" s="54"/>
      <c r="L90" s="54"/>
    </row>
    <row r="91" spans="2:12" s="20" customFormat="1">
      <c r="B91" s="17" t="s">
        <v>17</v>
      </c>
      <c r="C91" s="32">
        <v>0</v>
      </c>
      <c r="D91" s="32">
        <v>0</v>
      </c>
      <c r="E91" s="32">
        <v>1</v>
      </c>
      <c r="F91" s="32">
        <v>1</v>
      </c>
      <c r="G91" s="32">
        <v>1</v>
      </c>
      <c r="H91" s="33"/>
      <c r="I91" s="33"/>
      <c r="J91" s="33"/>
      <c r="K91" s="33"/>
      <c r="L91" s="33"/>
    </row>
    <row r="92" spans="2:12" s="20" customFormat="1">
      <c r="B92" s="18" t="s">
        <v>18</v>
      </c>
      <c r="C92" s="32">
        <v>0</v>
      </c>
      <c r="D92" s="32">
        <v>0</v>
      </c>
      <c r="E92" s="32">
        <v>0</v>
      </c>
      <c r="F92" s="32">
        <v>0</v>
      </c>
      <c r="G92" s="32">
        <v>0</v>
      </c>
      <c r="H92" s="33"/>
      <c r="I92" s="33"/>
      <c r="J92" s="33"/>
      <c r="K92" s="33"/>
      <c r="L92" s="33"/>
    </row>
    <row r="93" spans="2:12" s="20" customFormat="1">
      <c r="B93" s="34" t="s">
        <v>19</v>
      </c>
      <c r="C93" s="32">
        <v>0</v>
      </c>
      <c r="D93" s="32">
        <v>0</v>
      </c>
      <c r="E93" s="32">
        <v>0</v>
      </c>
      <c r="F93" s="32">
        <v>0</v>
      </c>
      <c r="G93" s="32">
        <v>0</v>
      </c>
      <c r="H93" s="33"/>
      <c r="I93" s="33"/>
      <c r="J93" s="33"/>
      <c r="K93" s="33"/>
      <c r="L93" s="33"/>
    </row>
    <row r="94" spans="2:12" s="20" customFormat="1" ht="15.75">
      <c r="B94" s="19" t="s">
        <v>20</v>
      </c>
      <c r="C94" s="32">
        <v>0</v>
      </c>
      <c r="D94" s="32">
        <v>0</v>
      </c>
      <c r="E94" s="32">
        <v>0</v>
      </c>
      <c r="F94" s="32">
        <v>0</v>
      </c>
      <c r="G94" s="32">
        <v>0</v>
      </c>
      <c r="H94" s="33"/>
      <c r="I94" s="33"/>
      <c r="J94" s="33"/>
      <c r="K94" s="33"/>
      <c r="L94" s="33"/>
    </row>
    <row r="95" spans="2:12" s="20" customFormat="1">
      <c r="B95" s="33" t="s">
        <v>21</v>
      </c>
      <c r="C95" s="32">
        <v>0</v>
      </c>
      <c r="D95" s="32">
        <v>0</v>
      </c>
      <c r="E95" s="32">
        <v>0</v>
      </c>
      <c r="F95" s="32">
        <v>0</v>
      </c>
      <c r="G95" s="32">
        <v>0</v>
      </c>
      <c r="H95" s="33"/>
      <c r="I95" s="33"/>
      <c r="J95" s="33"/>
      <c r="K95" s="33"/>
      <c r="L95" s="33"/>
    </row>
    <row r="96" spans="2:12" s="20" customFormat="1">
      <c r="B96" s="33" t="s">
        <v>22</v>
      </c>
      <c r="C96" s="32">
        <v>0</v>
      </c>
      <c r="D96" s="32">
        <v>0</v>
      </c>
      <c r="E96" s="32">
        <v>0</v>
      </c>
      <c r="F96" s="32">
        <v>0</v>
      </c>
      <c r="G96" s="32">
        <v>0</v>
      </c>
      <c r="H96" s="33"/>
      <c r="I96" s="33"/>
      <c r="J96" s="33"/>
      <c r="K96" s="33"/>
      <c r="L96" s="33"/>
    </row>
    <row r="97" spans="2:12" s="20" customFormat="1">
      <c r="B97" s="33" t="s">
        <v>23</v>
      </c>
      <c r="C97" s="32">
        <v>0</v>
      </c>
      <c r="D97" s="32">
        <v>0</v>
      </c>
      <c r="E97" s="32">
        <v>0</v>
      </c>
      <c r="F97" s="32">
        <v>0</v>
      </c>
      <c r="G97" s="32">
        <v>0</v>
      </c>
      <c r="H97" s="33"/>
      <c r="I97" s="33"/>
      <c r="J97" s="33"/>
      <c r="K97" s="33"/>
      <c r="L97" s="33"/>
    </row>
    <row r="98" spans="2:12" s="20" customFormat="1">
      <c r="B98" s="33" t="s">
        <v>9</v>
      </c>
      <c r="C98" s="32">
        <f>SUM(C91:C97)</f>
        <v>0</v>
      </c>
      <c r="D98" s="32">
        <f>SUM(D91:D97)</f>
        <v>0</v>
      </c>
      <c r="E98" s="32">
        <f>SUM(E91:E97)</f>
        <v>1</v>
      </c>
      <c r="F98" s="32">
        <f>SUM(F91:F97)</f>
        <v>1</v>
      </c>
      <c r="G98" s="32">
        <f>SUM(G91:G97)</f>
        <v>1</v>
      </c>
      <c r="H98" s="33"/>
      <c r="I98" s="33"/>
      <c r="J98" s="33"/>
      <c r="K98" s="33"/>
      <c r="L98" s="33"/>
    </row>
    <row r="99" spans="2:12" s="20" customFormat="1"/>
    <row r="100" spans="2:12" s="20" customFormat="1"/>
    <row r="101" spans="2:12" s="20" customFormat="1"/>
    <row r="102" spans="2:12" s="20" customFormat="1"/>
    <row r="103" spans="2:12" s="20" customFormat="1"/>
    <row r="104" spans="2:12" s="20" customFormat="1"/>
    <row r="105" spans="2:12" s="20" customFormat="1"/>
    <row r="106" spans="2:12" s="20" customFormat="1"/>
    <row r="107" spans="2:12" s="20" customFormat="1" ht="12.75" customHeight="1"/>
    <row r="108" spans="2:12" s="20" customFormat="1" hidden="1"/>
    <row r="109" spans="2:12" s="20" customFormat="1" ht="6.75" hidden="1" customHeight="1"/>
    <row r="110" spans="2:12" s="20" customFormat="1" hidden="1"/>
    <row r="111" spans="2:12" s="20" customFormat="1" hidden="1"/>
    <row r="112" spans="2:12" s="20" customFormat="1" hidden="1"/>
    <row r="113" s="20" customFormat="1"/>
    <row r="114" s="20" customFormat="1"/>
    <row r="115" s="20" customFormat="1"/>
    <row r="116" s="20" customFormat="1"/>
    <row r="117" s="20" customFormat="1"/>
    <row r="118" s="20" customFormat="1"/>
    <row r="119" s="20" customFormat="1"/>
    <row r="120" s="20" customFormat="1"/>
    <row r="121" s="20" customFormat="1"/>
    <row r="122" s="20" customFormat="1"/>
    <row r="123" s="20" customFormat="1"/>
    <row r="124" s="20" customFormat="1"/>
    <row r="125" s="20" customFormat="1"/>
    <row r="126" s="20" customFormat="1"/>
    <row r="127" s="20" customFormat="1"/>
    <row r="128" s="20" customFormat="1"/>
    <row r="129" spans="2:12" s="20" customFormat="1"/>
    <row r="130" spans="2:12" s="20" customFormat="1"/>
    <row r="131" spans="2:12" s="20" customFormat="1"/>
    <row r="132" spans="2:12" s="20" customFormat="1"/>
    <row r="133" spans="2:12" s="20" customFormat="1"/>
    <row r="134" spans="2:12" s="20" customFormat="1"/>
    <row r="135" spans="2:12"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</sheetData>
  <mergeCells count="18">
    <mergeCell ref="B45:L45"/>
    <mergeCell ref="B5:L6"/>
    <mergeCell ref="B8:B9"/>
    <mergeCell ref="C8:G8"/>
    <mergeCell ref="H8:L8"/>
    <mergeCell ref="B43:L43"/>
    <mergeCell ref="B44:L44"/>
    <mergeCell ref="B10:L10"/>
    <mergeCell ref="B90:L90"/>
    <mergeCell ref="B54:L54"/>
    <mergeCell ref="B63:L63"/>
    <mergeCell ref="B72:L72"/>
    <mergeCell ref="B81:L81"/>
    <mergeCell ref="B11:L11"/>
    <mergeCell ref="B19:L19"/>
    <mergeCell ref="B27:L27"/>
    <mergeCell ref="B35:L35"/>
    <mergeCell ref="I1:N4"/>
  </mergeCells>
  <pageMargins left="0.39370078740157483" right="0.19685039370078741" top="0.59055118110236227" bottom="0.59055118110236227" header="0.31496062992125984" footer="0.31496062992125984"/>
  <pageSetup paperSize="9" scale="93" fitToHeight="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Оксана</cp:lastModifiedBy>
  <cp:lastPrinted>2013-11-14T03:52:39Z</cp:lastPrinted>
  <dcterms:created xsi:type="dcterms:W3CDTF">2013-09-16T05:39:33Z</dcterms:created>
  <dcterms:modified xsi:type="dcterms:W3CDTF">2013-11-14T03:54:28Z</dcterms:modified>
</cp:coreProperties>
</file>